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medicinskih aparatov Olympus v UKC Maribor\"/>
    </mc:Choice>
  </mc:AlternateContent>
  <xr:revisionPtr revIDLastSave="0" documentId="13_ncr:1_{14ACB019-B87B-4BAE-8610-1CC4382D8B06}" xr6:coauthVersionLast="44" xr6:coauthVersionMax="44" xr10:uidLastSave="{00000000-0000-0000-0000-000000000000}"/>
  <bookViews>
    <workbookView xWindow="1035" yWindow="180" windowWidth="13710" windowHeight="15420" xr2:uid="{00000000-000D-0000-FFFF-FFFF00000000}"/>
  </bookViews>
  <sheets>
    <sheet name="Predračun (OBR-3)" sheetId="1" r:id="rId1"/>
    <sheet name="List2" sheetId="2" r:id="rId2"/>
    <sheet name="List3" sheetId="3" r:id="rId3"/>
  </sheets>
  <definedNames>
    <definedName name="_xlnm.Print_Titles" localSheetId="0">'Predračun (OBR-3)'!#REF!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62" i="1" l="1"/>
  <c r="L17" i="1" l="1"/>
  <c r="M17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24" i="1" l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63" i="1" l="1"/>
  <c r="L64" i="1" s="1"/>
</calcChain>
</file>

<file path=xl/sharedStrings.xml><?xml version="1.0" encoding="utf-8"?>
<sst xmlns="http://schemas.openxmlformats.org/spreadsheetml/2006/main" count="371" uniqueCount="140">
  <si>
    <t>ZŠ</t>
  </si>
  <si>
    <t>Opis</t>
  </si>
  <si>
    <t>EM</t>
  </si>
  <si>
    <t>Količina</t>
  </si>
  <si>
    <t>DDV (%)</t>
  </si>
  <si>
    <t>Vrednost brez DDV</t>
  </si>
  <si>
    <t>PONUDNIK:</t>
  </si>
  <si>
    <t>Številka ponudbe:</t>
  </si>
  <si>
    <t>Datum: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</si>
  <si>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</si>
  <si>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</si>
  <si>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</si>
  <si>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</si>
  <si>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</si>
  <si>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</si>
  <si>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</si>
  <si>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</si>
  <si>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</si>
  <si>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</si>
  <si>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</si>
  <si>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</si>
  <si>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</si>
  <si>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</si>
  <si>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kos</t>
  </si>
  <si>
    <t>Davčna osnova:</t>
  </si>
  <si>
    <t>Znesek davka:</t>
  </si>
  <si>
    <t>Za plačilo v EUR z DDV:</t>
  </si>
  <si>
    <t>Opomba:</t>
  </si>
  <si>
    <t>Žig in podpis ponudnika:</t>
  </si>
  <si>
    <t>PREDRAČUN ZA SKLOP 2</t>
  </si>
  <si>
    <t>• Količine, ki jih je naročnik navedel v obrazcu predračuna za sklop 2 (OBR-3) so okvirne.</t>
  </si>
  <si>
    <t>Oznaka</t>
  </si>
  <si>
    <t>TOVARNIŠKA OBNOVA (POPRAVILO) KIRURŠKIH INSTRUMENTOV</t>
  </si>
  <si>
    <t>43600C</t>
  </si>
  <si>
    <t>A1931A</t>
  </si>
  <si>
    <t>A22001A</t>
  </si>
  <si>
    <t>A22002A</t>
  </si>
  <si>
    <t>A22041A</t>
  </si>
  <si>
    <t>A22061A</t>
  </si>
  <si>
    <t>A2942A</t>
  </si>
  <si>
    <t>A37026A</t>
  </si>
  <si>
    <t>A4674A</t>
  </si>
  <si>
    <t>A4825</t>
  </si>
  <si>
    <t>A4826</t>
  </si>
  <si>
    <t>A4827</t>
  </si>
  <si>
    <t>A4832</t>
  </si>
  <si>
    <t>A5295A</t>
  </si>
  <si>
    <t>A54030A</t>
  </si>
  <si>
    <t>A5820</t>
  </si>
  <si>
    <t>A60003C</t>
  </si>
  <si>
    <t>A60800</t>
  </si>
  <si>
    <t>A60800A</t>
  </si>
  <si>
    <t>A64030A</t>
  </si>
  <si>
    <t>A64810A</t>
  </si>
  <si>
    <t>A70941A</t>
  </si>
  <si>
    <t>A70942A</t>
  </si>
  <si>
    <t>A70951A</t>
  </si>
  <si>
    <t>AO357</t>
  </si>
  <si>
    <t>AO396</t>
  </si>
  <si>
    <t>EG70236110</t>
  </si>
  <si>
    <t>WA 00013A</t>
  </si>
  <si>
    <t>WA 60101 C</t>
  </si>
  <si>
    <t>WA22357A</t>
  </si>
  <si>
    <t>WA22367A</t>
  </si>
  <si>
    <t>WA29042A</t>
  </si>
  <si>
    <t>WA2T430P</t>
  </si>
  <si>
    <t>WA46120C</t>
  </si>
  <si>
    <t>WA50372B</t>
  </si>
  <si>
    <t>WA50373B</t>
  </si>
  <si>
    <t>WA51181S</t>
  </si>
  <si>
    <t>WA53000A</t>
  </si>
  <si>
    <t>WA53005A</t>
  </si>
  <si>
    <t>WA60101C</t>
  </si>
  <si>
    <t>WA60800C</t>
  </si>
  <si>
    <t>WA64120C</t>
  </si>
  <si>
    <t>WA64130A</t>
  </si>
  <si>
    <t>WA64710A</t>
  </si>
  <si>
    <t>Bipolarni resektor</t>
  </si>
  <si>
    <t>Telescope, 4 mm, 12°, (disc)</t>
  </si>
  <si>
    <t>Teleskop, 12°, 4 mm</t>
  </si>
  <si>
    <t>Telescope, 30°, 4 mm</t>
  </si>
  <si>
    <t>Trokar</t>
  </si>
  <si>
    <t>Resektoskop</t>
  </si>
  <si>
    <t>Ureteroscope, 8.6/9.8 Fr. x 43</t>
  </si>
  <si>
    <t>Compact cystoscope, 7°, 7,9 Fr</t>
  </si>
  <si>
    <t>Teleskop, 3 mm, širokokotni, a</t>
  </si>
  <si>
    <t>Prijelmalka</t>
  </si>
  <si>
    <t>Škarje endoskopske</t>
  </si>
  <si>
    <t>Prijemalka</t>
  </si>
  <si>
    <t>Telescope, 10 mm, 30°, quick l</t>
  </si>
  <si>
    <t>Prijemalka endoskopska</t>
  </si>
  <si>
    <t>Kabel bipolarni</t>
  </si>
  <si>
    <t>Srajčka za monopolarni resektor</t>
  </si>
  <si>
    <t>Srajčka za bipolarni resektor</t>
  </si>
  <si>
    <t>Telescope, True View II, 4 mm,</t>
  </si>
  <si>
    <t>Kabel VF</t>
  </si>
  <si>
    <t>Priključek</t>
  </si>
  <si>
    <t>Diego Burr, 4MM DIA. (3 pcs)</t>
  </si>
  <si>
    <t>Ročnik bipolarni</t>
  </si>
  <si>
    <t>Histeroskop</t>
  </si>
  <si>
    <t>Ureteroscope, 9,8 Fr x 430 mm</t>
  </si>
  <si>
    <t>Telesc. OES Elite, 4 mm, 30</t>
  </si>
  <si>
    <t>Laparoskopska prijemalka</t>
  </si>
  <si>
    <t>Telescope, 5.4 mm, 0°, autocla</t>
  </si>
  <si>
    <t>Telescope, 5.4 mm, 30°, autocl</t>
  </si>
  <si>
    <t>Priključek sesalni</t>
  </si>
  <si>
    <t>Telescope, 10 mm, 0°, HD</t>
  </si>
  <si>
    <t>Telescope, 10 mm, 30°, HD</t>
  </si>
  <si>
    <t>Šivalnik</t>
  </si>
  <si>
    <t xml:space="preserve">Strošek tovarniške obnove na EM brez DDV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</si>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</sst>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5" xfId="0" applyNumberFormat="1" applyFont="1" applyBorder="1" applyAlignment="1" applyProtection="1">
      <alignment vertical="center"/>
    </xf>
    <xf numFmtId="0" fontId="1" fillId="0" borderId="6" xfId="0" applyFont="1" applyBorder="1" applyProtection="1"/>
    <xf numFmtId="0" fontId="1" fillId="0" borderId="0" xfId="0" applyFont="1" applyAlignment="1" applyProtection="1">
      <alignment horizontal="left"/>
    </xf>
    <xf numFmtId="0" fontId="2" fillId="2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 vertical="center" wrapText="1"/>
    </xf>
    <xf numFmtId="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4" fontId="1" fillId="5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14" fontId="4" fillId="0" borderId="0" xfId="0" applyNumberFormat="1" applyFont="1" applyFill="1" applyBorder="1" applyAlignment="1" applyProtection="1"/>
    <xf numFmtId="0" fontId="6" fillId="4" borderId="1" xfId="1" applyFont="1" applyFill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horizontal="center" vertical="center" wrapText="1"/>
    </xf>
    <xf numFmtId="0" fontId="1" fillId="5" borderId="0" xfId="0" applyFont="1" applyFill="1" applyProtection="1"/>
    <xf numFmtId="0" fontId="1" fillId="5" borderId="0" xfId="0" applyFont="1" applyFill="1" applyAlignment="1" applyProtection="1">
      <alignment horizontal="left"/>
    </xf>
    <xf numFmtId="0" fontId="1" fillId="3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/>
    </xf>
    <xf numFmtId="0" fontId="6" fillId="3" borderId="2" xfId="1" applyFont="1" applyFill="1" applyBorder="1" applyAlignment="1" applyProtection="1">
      <alignment horizontal="left" vertical="center" wrapText="1"/>
    </xf>
    <xf numFmtId="0" fontId="6" fillId="3" borderId="4" xfId="1" applyFont="1" applyFill="1" applyBorder="1" applyAlignment="1" applyProtection="1">
      <alignment horizontal="left" vertical="center" wrapText="1"/>
    </xf>
    <xf numFmtId="0" fontId="6" fillId="3" borderId="3" xfId="1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5" borderId="2" xfId="1" applyFont="1" applyFill="1" applyBorder="1" applyAlignment="1" applyProtection="1">
      <alignment horizontal="left" vertical="center" wrapText="1"/>
    </xf>
    <xf numFmtId="0" fontId="6" fillId="5" borderId="4" xfId="1" applyFont="1" applyFill="1" applyBorder="1" applyAlignment="1" applyProtection="1">
      <alignment horizontal="left" vertical="center" wrapText="1"/>
    </xf>
    <xf numFmtId="0" fontId="6" fillId="5" borderId="3" xfId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6" fillId="4" borderId="2" xfId="1" applyFont="1" applyFill="1" applyBorder="1" applyAlignment="1" applyProtection="1">
      <alignment horizontal="left" vertical="center" wrapText="1"/>
    </xf>
    <xf numFmtId="0" fontId="6" fillId="4" borderId="4" xfId="1" applyFont="1" applyFill="1" applyBorder="1" applyAlignment="1" applyProtection="1">
      <alignment horizontal="left" vertical="center" wrapText="1"/>
    </xf>
    <xf numFmtId="0" fontId="6" fillId="4" borderId="3" xfId="1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3" fontId="1" fillId="5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</cellXfs>
  <cellStyles count="2">
    <cellStyle name="Navadno" xfId="0" builtinId="0"/>
    <cellStyle name="Normal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73"/>
  <sheetViews>
    <sheetView tabSelected="1" topLeftCell="A44" zoomScaleNormal="100" workbookViewId="0">
      <selection activeCell="J62" sqref="J62"/>
    </sheetView>
  </sheetViews>
  <sheetFormatPr defaultRowHeight="12.75" x14ac:dyDescent="0.2"/>
  <cols>
    <col min="1" max="1" width="4.140625" style="1" bestFit="1" customWidth="1"/>
    <col min="2" max="2" width="20.140625" style="1" customWidth="1"/>
    <col min="3" max="3" width="7.5703125" style="11" customWidth="1"/>
    <col min="4" max="4" width="8.140625" style="1" customWidth="1"/>
    <col min="5" max="5" width="4" style="1" customWidth="1"/>
    <col min="6" max="6" width="10.42578125" style="1" customWidth="1"/>
    <col min="7" max="7" width="7.5703125" style="1" customWidth="1"/>
    <col min="8" max="8" width="6.5703125" style="1" customWidth="1"/>
    <col min="9" max="9" width="8.5703125" style="20" customWidth="1"/>
    <col min="10" max="10" width="11.140625" style="1" customWidth="1"/>
    <col min="11" max="11" width="7.42578125" style="1" customWidth="1"/>
    <col min="12" max="12" width="11.42578125" style="1" customWidth="1"/>
    <col min="13" max="13" width="9.140625" style="1" hidden="1" customWidth="1"/>
    <col min="14" max="16384" width="9.140625" style="1"/>
  </cols>
  <sheetData>
    <row r="2" spans="1:12" x14ac:dyDescent="0.2">
      <c r="B2" s="11" t="s">
        <v>6</v>
      </c>
      <c r="D2" s="11"/>
      <c r="E2" s="11"/>
    </row>
    <row r="3" spans="1:12" ht="20.25" customHeight="1" x14ac:dyDescent="0.2">
      <c r="B3" s="37"/>
      <c r="C3" s="37"/>
      <c r="D3" s="37"/>
      <c r="E3" s="22"/>
      <c r="F3" s="22"/>
    </row>
    <row r="4" spans="1:12" ht="20.25" customHeight="1" x14ac:dyDescent="0.2">
      <c r="B4" s="37"/>
      <c r="C4" s="37"/>
      <c r="D4" s="37"/>
      <c r="E4" s="23"/>
      <c r="F4" s="23"/>
    </row>
    <row r="5" spans="1:12" ht="20.25" customHeight="1" x14ac:dyDescent="0.2">
      <c r="B5" s="37"/>
      <c r="C5" s="37"/>
      <c r="D5" s="37"/>
      <c r="E5" s="22"/>
      <c r="F5" s="22"/>
    </row>
    <row r="6" spans="1:12" x14ac:dyDescent="0.2">
      <c r="C6" s="13"/>
      <c r="D6" s="2"/>
      <c r="E6" s="2"/>
      <c r="F6" s="2"/>
    </row>
    <row r="7" spans="1:12" ht="20.25" customHeight="1" x14ac:dyDescent="0.2">
      <c r="B7" s="11" t="s">
        <v>7</v>
      </c>
      <c r="D7" s="37"/>
      <c r="E7" s="37"/>
      <c r="F7" s="22"/>
    </row>
    <row r="8" spans="1:12" ht="20.25" customHeight="1" x14ac:dyDescent="0.2">
      <c r="B8" s="11" t="s">
        <v>8</v>
      </c>
      <c r="C8" s="37"/>
      <c r="D8" s="37"/>
      <c r="E8" s="24"/>
    </row>
    <row r="12" spans="1:12" ht="18" x14ac:dyDescent="0.2">
      <c r="A12" s="38" t="s">
        <v>29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ht="36" customHeight="1" x14ac:dyDescent="0.2">
      <c r="A13" s="36" t="s">
        <v>32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 x14ac:dyDescent="0.2">
      <c r="B14" s="27"/>
      <c r="C14" s="28"/>
      <c r="D14" s="27"/>
      <c r="E14" s="27"/>
      <c r="F14" s="27"/>
    </row>
    <row r="16" spans="1:12" ht="63.75" x14ac:dyDescent="0.2">
      <c r="A16" s="3" t="s">
        <v>0</v>
      </c>
      <c r="B16" s="12" t="s">
        <v>31</v>
      </c>
      <c r="C16" s="46" t="s">
        <v>1</v>
      </c>
      <c r="D16" s="47"/>
      <c r="E16" s="47"/>
      <c r="F16" s="47"/>
      <c r="G16" s="48"/>
      <c r="H16" s="4" t="s">
        <v>2</v>
      </c>
      <c r="I16" s="4" t="s">
        <v>3</v>
      </c>
      <c r="J16" s="5" t="s">
        <v>109</v>
      </c>
      <c r="K16" s="5" t="s">
        <v>4</v>
      </c>
      <c r="L16" s="5" t="s">
        <v>5</v>
      </c>
    </row>
    <row r="17" spans="1:13" ht="15" customHeight="1" x14ac:dyDescent="0.2">
      <c r="A17" s="19" t="s">
        <v>9</v>
      </c>
      <c r="B17" s="19" t="s">
        <v>33</v>
      </c>
      <c r="C17" s="39" t="s">
        <v>77</v>
      </c>
      <c r="D17" s="40" t="s">
        <v>77</v>
      </c>
      <c r="E17" s="40" t="s">
        <v>77</v>
      </c>
      <c r="F17" s="40" t="s">
        <v>77</v>
      </c>
      <c r="G17" s="41" t="s">
        <v>77</v>
      </c>
      <c r="H17" s="16" t="s">
        <v>23</v>
      </c>
      <c r="I17" s="26">
        <v>2</v>
      </c>
      <c r="J17" s="17"/>
      <c r="K17" s="49">
        <v>22</v>
      </c>
      <c r="L17" s="17">
        <f t="shared" ref="L17:L22" si="0">I17*J17</f>
        <v>0</v>
      </c>
      <c r="M17" s="1">
        <f t="shared" ref="M17:M30" si="1">K17*L17/100</f>
        <v>0</v>
      </c>
    </row>
    <row r="18" spans="1:13" ht="15" customHeight="1" x14ac:dyDescent="0.2">
      <c r="A18" s="18" t="s">
        <v>10</v>
      </c>
      <c r="B18" s="18" t="s">
        <v>34</v>
      </c>
      <c r="C18" s="43" t="s">
        <v>78</v>
      </c>
      <c r="D18" s="44" t="s">
        <v>78</v>
      </c>
      <c r="E18" s="44" t="s">
        <v>78</v>
      </c>
      <c r="F18" s="44" t="s">
        <v>78</v>
      </c>
      <c r="G18" s="45" t="s">
        <v>78</v>
      </c>
      <c r="H18" s="14" t="s">
        <v>23</v>
      </c>
      <c r="I18" s="25">
        <v>2</v>
      </c>
      <c r="J18" s="15"/>
      <c r="K18" s="50">
        <v>22</v>
      </c>
      <c r="L18" s="15">
        <f t="shared" si="0"/>
        <v>0</v>
      </c>
      <c r="M18" s="1">
        <f t="shared" si="1"/>
        <v>0</v>
      </c>
    </row>
    <row r="19" spans="1:13" ht="15" customHeight="1" x14ac:dyDescent="0.2">
      <c r="A19" s="19" t="s">
        <v>11</v>
      </c>
      <c r="B19" s="19" t="s">
        <v>35</v>
      </c>
      <c r="C19" s="39" t="s">
        <v>79</v>
      </c>
      <c r="D19" s="40" t="s">
        <v>79</v>
      </c>
      <c r="E19" s="40" t="s">
        <v>79</v>
      </c>
      <c r="F19" s="40" t="s">
        <v>79</v>
      </c>
      <c r="G19" s="41" t="s">
        <v>79</v>
      </c>
      <c r="H19" s="16" t="s">
        <v>23</v>
      </c>
      <c r="I19" s="26">
        <v>8</v>
      </c>
      <c r="J19" s="17"/>
      <c r="K19" s="49">
        <v>22</v>
      </c>
      <c r="L19" s="17">
        <f t="shared" si="0"/>
        <v>0</v>
      </c>
      <c r="M19" s="1">
        <f t="shared" si="1"/>
        <v>0</v>
      </c>
    </row>
    <row r="20" spans="1:13" ht="15" customHeight="1" x14ac:dyDescent="0.2">
      <c r="A20" s="29" t="s">
        <v>12</v>
      </c>
      <c r="B20" s="29" t="s">
        <v>36</v>
      </c>
      <c r="C20" s="33" t="s">
        <v>80</v>
      </c>
      <c r="D20" s="34" t="s">
        <v>80</v>
      </c>
      <c r="E20" s="34" t="s">
        <v>80</v>
      </c>
      <c r="F20" s="34" t="s">
        <v>80</v>
      </c>
      <c r="G20" s="35" t="s">
        <v>80</v>
      </c>
      <c r="H20" s="30" t="s">
        <v>23</v>
      </c>
      <c r="I20" s="31">
        <v>2</v>
      </c>
      <c r="J20" s="32"/>
      <c r="K20" s="50">
        <v>22</v>
      </c>
      <c r="L20" s="32">
        <f t="shared" si="0"/>
        <v>0</v>
      </c>
      <c r="M20" s="1">
        <f t="shared" si="1"/>
        <v>0</v>
      </c>
    </row>
    <row r="21" spans="1:13" ht="15" customHeight="1" x14ac:dyDescent="0.2">
      <c r="A21" s="19" t="s">
        <v>13</v>
      </c>
      <c r="B21" s="19" t="s">
        <v>37</v>
      </c>
      <c r="C21" s="39" t="s">
        <v>81</v>
      </c>
      <c r="D21" s="40" t="s">
        <v>81</v>
      </c>
      <c r="E21" s="40" t="s">
        <v>81</v>
      </c>
      <c r="F21" s="40" t="s">
        <v>81</v>
      </c>
      <c r="G21" s="41" t="s">
        <v>81</v>
      </c>
      <c r="H21" s="16" t="s">
        <v>23</v>
      </c>
      <c r="I21" s="26">
        <v>2</v>
      </c>
      <c r="J21" s="17"/>
      <c r="K21" s="49">
        <v>22</v>
      </c>
      <c r="L21" s="17">
        <f t="shared" si="0"/>
        <v>0</v>
      </c>
      <c r="M21" s="1">
        <f t="shared" si="1"/>
        <v>0</v>
      </c>
    </row>
    <row r="22" spans="1:13" ht="29.25" customHeight="1" x14ac:dyDescent="0.2">
      <c r="A22" s="29" t="s">
        <v>14</v>
      </c>
      <c r="B22" s="29" t="s">
        <v>38</v>
      </c>
      <c r="C22" s="33" t="s">
        <v>82</v>
      </c>
      <c r="D22" s="34" t="s">
        <v>82</v>
      </c>
      <c r="E22" s="34" t="s">
        <v>82</v>
      </c>
      <c r="F22" s="34" t="s">
        <v>82</v>
      </c>
      <c r="G22" s="35" t="s">
        <v>82</v>
      </c>
      <c r="H22" s="30" t="s">
        <v>23</v>
      </c>
      <c r="I22" s="31">
        <v>2</v>
      </c>
      <c r="J22" s="32"/>
      <c r="K22" s="50">
        <v>22</v>
      </c>
      <c r="L22" s="32">
        <f t="shared" si="0"/>
        <v>0</v>
      </c>
      <c r="M22" s="1">
        <f t="shared" si="1"/>
        <v>0</v>
      </c>
    </row>
    <row r="23" spans="1:13" ht="15" customHeight="1" x14ac:dyDescent="0.2">
      <c r="A23" s="19" t="s">
        <v>15</v>
      </c>
      <c r="B23" s="19" t="s">
        <v>39</v>
      </c>
      <c r="C23" s="39" t="s">
        <v>83</v>
      </c>
      <c r="D23" s="40" t="s">
        <v>83</v>
      </c>
      <c r="E23" s="40" t="s">
        <v>83</v>
      </c>
      <c r="F23" s="40" t="s">
        <v>83</v>
      </c>
      <c r="G23" s="41" t="s">
        <v>83</v>
      </c>
      <c r="H23" s="16" t="s">
        <v>23</v>
      </c>
      <c r="I23" s="26">
        <v>2</v>
      </c>
      <c r="J23" s="17"/>
      <c r="K23" s="49">
        <v>22</v>
      </c>
      <c r="L23" s="17">
        <f>I24*J23</f>
        <v>0</v>
      </c>
      <c r="M23" s="1">
        <f t="shared" si="1"/>
        <v>0</v>
      </c>
    </row>
    <row r="24" spans="1:13" ht="15" customHeight="1" x14ac:dyDescent="0.2">
      <c r="A24" s="29" t="s">
        <v>16</v>
      </c>
      <c r="B24" s="29" t="s">
        <v>40</v>
      </c>
      <c r="C24" s="33" t="s">
        <v>84</v>
      </c>
      <c r="D24" s="34" t="s">
        <v>84</v>
      </c>
      <c r="E24" s="34" t="s">
        <v>84</v>
      </c>
      <c r="F24" s="34" t="s">
        <v>84</v>
      </c>
      <c r="G24" s="35" t="s">
        <v>84</v>
      </c>
      <c r="H24" s="30" t="s">
        <v>23</v>
      </c>
      <c r="I24" s="31">
        <v>2</v>
      </c>
      <c r="J24" s="32"/>
      <c r="K24" s="50">
        <v>22</v>
      </c>
      <c r="L24" s="32">
        <f>I25*J24</f>
        <v>0</v>
      </c>
      <c r="M24" s="1">
        <f t="shared" si="1"/>
        <v>0</v>
      </c>
    </row>
    <row r="25" spans="1:13" ht="15" customHeight="1" x14ac:dyDescent="0.2">
      <c r="A25" s="19" t="s">
        <v>17</v>
      </c>
      <c r="B25" s="19" t="s">
        <v>41</v>
      </c>
      <c r="C25" s="39" t="s">
        <v>85</v>
      </c>
      <c r="D25" s="40" t="s">
        <v>85</v>
      </c>
      <c r="E25" s="40" t="s">
        <v>85</v>
      </c>
      <c r="F25" s="40" t="s">
        <v>85</v>
      </c>
      <c r="G25" s="41" t="s">
        <v>85</v>
      </c>
      <c r="H25" s="16" t="s">
        <v>23</v>
      </c>
      <c r="I25" s="26">
        <v>4</v>
      </c>
      <c r="J25" s="17"/>
      <c r="K25" s="49">
        <v>22</v>
      </c>
      <c r="L25" s="17">
        <f>I25*J25</f>
        <v>0</v>
      </c>
      <c r="M25" s="1">
        <f t="shared" si="1"/>
        <v>0</v>
      </c>
    </row>
    <row r="26" spans="1:13" ht="15" customHeight="1" x14ac:dyDescent="0.2">
      <c r="A26" s="29" t="s">
        <v>18</v>
      </c>
      <c r="B26" s="29" t="s">
        <v>42</v>
      </c>
      <c r="C26" s="33" t="s">
        <v>86</v>
      </c>
      <c r="D26" s="34" t="s">
        <v>86</v>
      </c>
      <c r="E26" s="34" t="s">
        <v>86</v>
      </c>
      <c r="F26" s="34" t="s">
        <v>86</v>
      </c>
      <c r="G26" s="35" t="s">
        <v>86</v>
      </c>
      <c r="H26" s="30" t="s">
        <v>23</v>
      </c>
      <c r="I26" s="31">
        <v>2</v>
      </c>
      <c r="J26" s="32"/>
      <c r="K26" s="50">
        <v>22</v>
      </c>
      <c r="L26" s="32">
        <f>I26*J26</f>
        <v>0</v>
      </c>
      <c r="M26" s="1">
        <f t="shared" si="1"/>
        <v>0</v>
      </c>
    </row>
    <row r="27" spans="1:13" ht="15" customHeight="1" x14ac:dyDescent="0.2">
      <c r="A27" s="19" t="s">
        <v>19</v>
      </c>
      <c r="B27" s="19" t="s">
        <v>43</v>
      </c>
      <c r="C27" s="39" t="s">
        <v>87</v>
      </c>
      <c r="D27" s="40" t="s">
        <v>87</v>
      </c>
      <c r="E27" s="40" t="s">
        <v>87</v>
      </c>
      <c r="F27" s="40" t="s">
        <v>87</v>
      </c>
      <c r="G27" s="41" t="s">
        <v>87</v>
      </c>
      <c r="H27" s="16" t="s">
        <v>23</v>
      </c>
      <c r="I27" s="26">
        <v>6</v>
      </c>
      <c r="J27" s="17"/>
      <c r="K27" s="49">
        <v>22</v>
      </c>
      <c r="L27" s="17">
        <f t="shared" ref="L27:L36" si="2">I27*J27</f>
        <v>0</v>
      </c>
      <c r="M27" s="1">
        <f t="shared" si="1"/>
        <v>0</v>
      </c>
    </row>
    <row r="28" spans="1:13" ht="15" customHeight="1" x14ac:dyDescent="0.2">
      <c r="A28" s="29" t="s">
        <v>20</v>
      </c>
      <c r="B28" s="29" t="s">
        <v>44</v>
      </c>
      <c r="C28" s="33" t="s">
        <v>88</v>
      </c>
      <c r="D28" s="34" t="s">
        <v>88</v>
      </c>
      <c r="E28" s="34" t="s">
        <v>88</v>
      </c>
      <c r="F28" s="34" t="s">
        <v>88</v>
      </c>
      <c r="G28" s="35" t="s">
        <v>88</v>
      </c>
      <c r="H28" s="30" t="s">
        <v>23</v>
      </c>
      <c r="I28" s="31">
        <v>4</v>
      </c>
      <c r="J28" s="32"/>
      <c r="K28" s="50">
        <v>22</v>
      </c>
      <c r="L28" s="32">
        <f t="shared" si="2"/>
        <v>0</v>
      </c>
      <c r="M28" s="1">
        <f t="shared" si="1"/>
        <v>0</v>
      </c>
    </row>
    <row r="29" spans="1:13" ht="15" customHeight="1" x14ac:dyDescent="0.2">
      <c r="A29" s="19" t="s">
        <v>21</v>
      </c>
      <c r="B29" s="19" t="s">
        <v>45</v>
      </c>
      <c r="C29" s="39" t="s">
        <v>88</v>
      </c>
      <c r="D29" s="40" t="s">
        <v>88</v>
      </c>
      <c r="E29" s="40" t="s">
        <v>88</v>
      </c>
      <c r="F29" s="40" t="s">
        <v>88</v>
      </c>
      <c r="G29" s="41" t="s">
        <v>88</v>
      </c>
      <c r="H29" s="16" t="s">
        <v>23</v>
      </c>
      <c r="I29" s="26">
        <v>2</v>
      </c>
      <c r="J29" s="17"/>
      <c r="K29" s="49">
        <v>22</v>
      </c>
      <c r="L29" s="17">
        <f t="shared" si="2"/>
        <v>0</v>
      </c>
      <c r="M29" s="1">
        <f t="shared" si="1"/>
        <v>0</v>
      </c>
    </row>
    <row r="30" spans="1:13" ht="15" customHeight="1" x14ac:dyDescent="0.2">
      <c r="A30" s="29" t="s">
        <v>22</v>
      </c>
      <c r="B30" s="29" t="s">
        <v>46</v>
      </c>
      <c r="C30" s="33" t="s">
        <v>89</v>
      </c>
      <c r="D30" s="34" t="s">
        <v>89</v>
      </c>
      <c r="E30" s="34" t="s">
        <v>89</v>
      </c>
      <c r="F30" s="34" t="s">
        <v>89</v>
      </c>
      <c r="G30" s="35" t="s">
        <v>89</v>
      </c>
      <c r="H30" s="30" t="s">
        <v>23</v>
      </c>
      <c r="I30" s="31">
        <v>6</v>
      </c>
      <c r="J30" s="32"/>
      <c r="K30" s="50">
        <v>22</v>
      </c>
      <c r="L30" s="32">
        <f t="shared" si="2"/>
        <v>0</v>
      </c>
      <c r="M30" s="1">
        <f t="shared" si="1"/>
        <v>0</v>
      </c>
    </row>
    <row r="31" spans="1:13" ht="15" customHeight="1" x14ac:dyDescent="0.2">
      <c r="A31" s="19" t="s">
        <v>110</v>
      </c>
      <c r="B31" s="19" t="s">
        <v>47</v>
      </c>
      <c r="C31" s="39" t="s">
        <v>90</v>
      </c>
      <c r="D31" s="40" t="s">
        <v>90</v>
      </c>
      <c r="E31" s="40" t="s">
        <v>90</v>
      </c>
      <c r="F31" s="40" t="s">
        <v>90</v>
      </c>
      <c r="G31" s="41" t="s">
        <v>90</v>
      </c>
      <c r="H31" s="16" t="s">
        <v>23</v>
      </c>
      <c r="I31" s="26">
        <v>2</v>
      </c>
      <c r="J31" s="17"/>
      <c r="K31" s="49">
        <v>22</v>
      </c>
      <c r="L31" s="17">
        <f t="shared" si="2"/>
        <v>0</v>
      </c>
      <c r="M31" s="1">
        <f t="shared" ref="M31:M58" si="3">K31*L31/100</f>
        <v>0</v>
      </c>
    </row>
    <row r="32" spans="1:13" ht="15" customHeight="1" x14ac:dyDescent="0.2">
      <c r="A32" s="18" t="s">
        <v>111</v>
      </c>
      <c r="B32" s="18" t="s">
        <v>48</v>
      </c>
      <c r="C32" s="43" t="s">
        <v>81</v>
      </c>
      <c r="D32" s="44" t="s">
        <v>81</v>
      </c>
      <c r="E32" s="44" t="s">
        <v>81</v>
      </c>
      <c r="F32" s="44" t="s">
        <v>81</v>
      </c>
      <c r="G32" s="45" t="s">
        <v>81</v>
      </c>
      <c r="H32" s="14" t="s">
        <v>23</v>
      </c>
      <c r="I32" s="25">
        <v>2</v>
      </c>
      <c r="J32" s="15"/>
      <c r="K32" s="50">
        <v>22</v>
      </c>
      <c r="L32" s="15">
        <f t="shared" si="2"/>
        <v>0</v>
      </c>
      <c r="M32" s="1">
        <f t="shared" si="3"/>
        <v>0</v>
      </c>
    </row>
    <row r="33" spans="1:13" ht="15" customHeight="1" x14ac:dyDescent="0.2">
      <c r="A33" s="19" t="s">
        <v>112</v>
      </c>
      <c r="B33" s="19" t="s">
        <v>49</v>
      </c>
      <c r="C33" s="39" t="s">
        <v>91</v>
      </c>
      <c r="D33" s="40" t="s">
        <v>91</v>
      </c>
      <c r="E33" s="40" t="s">
        <v>91</v>
      </c>
      <c r="F33" s="40" t="s">
        <v>91</v>
      </c>
      <c r="G33" s="41" t="s">
        <v>91</v>
      </c>
      <c r="H33" s="16" t="s">
        <v>23</v>
      </c>
      <c r="I33" s="26">
        <v>12</v>
      </c>
      <c r="J33" s="17"/>
      <c r="K33" s="49">
        <v>22</v>
      </c>
      <c r="L33" s="17">
        <f t="shared" si="2"/>
        <v>0</v>
      </c>
      <c r="M33" s="1">
        <f t="shared" si="3"/>
        <v>0</v>
      </c>
    </row>
    <row r="34" spans="1:13" ht="15" customHeight="1" x14ac:dyDescent="0.2">
      <c r="A34" s="29" t="s">
        <v>113</v>
      </c>
      <c r="B34" s="29" t="s">
        <v>50</v>
      </c>
      <c r="C34" s="33" t="s">
        <v>92</v>
      </c>
      <c r="D34" s="34" t="s">
        <v>92</v>
      </c>
      <c r="E34" s="34" t="s">
        <v>92</v>
      </c>
      <c r="F34" s="34" t="s">
        <v>92</v>
      </c>
      <c r="G34" s="35" t="s">
        <v>92</v>
      </c>
      <c r="H34" s="30" t="s">
        <v>23</v>
      </c>
      <c r="I34" s="31">
        <v>2</v>
      </c>
      <c r="J34" s="32"/>
      <c r="K34" s="50">
        <v>22</v>
      </c>
      <c r="L34" s="32">
        <f t="shared" si="2"/>
        <v>0</v>
      </c>
      <c r="M34" s="1">
        <f t="shared" si="3"/>
        <v>0</v>
      </c>
    </row>
    <row r="35" spans="1:13" ht="15" customHeight="1" x14ac:dyDescent="0.2">
      <c r="A35" s="19" t="s">
        <v>114</v>
      </c>
      <c r="B35" s="19" t="s">
        <v>51</v>
      </c>
      <c r="C35" s="39" t="s">
        <v>93</v>
      </c>
      <c r="D35" s="40" t="s">
        <v>93</v>
      </c>
      <c r="E35" s="40" t="s">
        <v>93</v>
      </c>
      <c r="F35" s="40" t="s">
        <v>93</v>
      </c>
      <c r="G35" s="41" t="s">
        <v>93</v>
      </c>
      <c r="H35" s="16" t="s">
        <v>23</v>
      </c>
      <c r="I35" s="26">
        <v>2</v>
      </c>
      <c r="J35" s="17"/>
      <c r="K35" s="49">
        <v>22</v>
      </c>
      <c r="L35" s="17">
        <f t="shared" si="2"/>
        <v>0</v>
      </c>
      <c r="M35" s="1">
        <f t="shared" si="3"/>
        <v>0</v>
      </c>
    </row>
    <row r="36" spans="1:13" ht="29.25" customHeight="1" x14ac:dyDescent="0.2">
      <c r="A36" s="29" t="s">
        <v>115</v>
      </c>
      <c r="B36" s="29" t="s">
        <v>52</v>
      </c>
      <c r="C36" s="33" t="s">
        <v>90</v>
      </c>
      <c r="D36" s="34" t="s">
        <v>90</v>
      </c>
      <c r="E36" s="34" t="s">
        <v>90</v>
      </c>
      <c r="F36" s="34" t="s">
        <v>90</v>
      </c>
      <c r="G36" s="35" t="s">
        <v>90</v>
      </c>
      <c r="H36" s="30" t="s">
        <v>23</v>
      </c>
      <c r="I36" s="31">
        <v>4</v>
      </c>
      <c r="J36" s="32"/>
      <c r="K36" s="50">
        <v>22</v>
      </c>
      <c r="L36" s="32">
        <f t="shared" si="2"/>
        <v>0</v>
      </c>
      <c r="M36" s="1">
        <f t="shared" si="3"/>
        <v>0</v>
      </c>
    </row>
    <row r="37" spans="1:13" ht="15" customHeight="1" x14ac:dyDescent="0.2">
      <c r="A37" s="19" t="s">
        <v>116</v>
      </c>
      <c r="B37" s="19" t="s">
        <v>53</v>
      </c>
      <c r="C37" s="39" t="s">
        <v>87</v>
      </c>
      <c r="D37" s="40" t="s">
        <v>87</v>
      </c>
      <c r="E37" s="40" t="s">
        <v>87</v>
      </c>
      <c r="F37" s="40" t="s">
        <v>87</v>
      </c>
      <c r="G37" s="41" t="s">
        <v>87</v>
      </c>
      <c r="H37" s="16" t="s">
        <v>23</v>
      </c>
      <c r="I37" s="26">
        <v>12</v>
      </c>
      <c r="J37" s="17"/>
      <c r="K37" s="49">
        <v>22</v>
      </c>
      <c r="L37" s="17">
        <f>I38*J37</f>
        <v>0</v>
      </c>
      <c r="M37" s="1">
        <f t="shared" si="3"/>
        <v>0</v>
      </c>
    </row>
    <row r="38" spans="1:13" ht="15" customHeight="1" x14ac:dyDescent="0.2">
      <c r="A38" s="29" t="s">
        <v>117</v>
      </c>
      <c r="B38" s="29" t="s">
        <v>54</v>
      </c>
      <c r="C38" s="33" t="s">
        <v>94</v>
      </c>
      <c r="D38" s="34" t="s">
        <v>94</v>
      </c>
      <c r="E38" s="34" t="s">
        <v>94</v>
      </c>
      <c r="F38" s="34" t="s">
        <v>94</v>
      </c>
      <c r="G38" s="35" t="s">
        <v>94</v>
      </c>
      <c r="H38" s="30" t="s">
        <v>23</v>
      </c>
      <c r="I38" s="31">
        <v>24</v>
      </c>
      <c r="J38" s="32"/>
      <c r="K38" s="50">
        <v>22</v>
      </c>
      <c r="L38" s="32">
        <f>I39*J38</f>
        <v>0</v>
      </c>
      <c r="M38" s="1">
        <f t="shared" si="3"/>
        <v>0</v>
      </c>
    </row>
    <row r="39" spans="1:13" ht="15" customHeight="1" x14ac:dyDescent="0.2">
      <c r="A39" s="19" t="s">
        <v>118</v>
      </c>
      <c r="B39" s="19" t="s">
        <v>55</v>
      </c>
      <c r="C39" s="39" t="s">
        <v>94</v>
      </c>
      <c r="D39" s="40" t="s">
        <v>94</v>
      </c>
      <c r="E39" s="40" t="s">
        <v>94</v>
      </c>
      <c r="F39" s="40" t="s">
        <v>94</v>
      </c>
      <c r="G39" s="41" t="s">
        <v>94</v>
      </c>
      <c r="H39" s="16" t="s">
        <v>23</v>
      </c>
      <c r="I39" s="26">
        <v>8</v>
      </c>
      <c r="J39" s="17"/>
      <c r="K39" s="49">
        <v>22</v>
      </c>
      <c r="L39" s="17">
        <f>I39*J39</f>
        <v>0</v>
      </c>
      <c r="M39" s="1">
        <f t="shared" si="3"/>
        <v>0</v>
      </c>
    </row>
    <row r="40" spans="1:13" ht="15" customHeight="1" x14ac:dyDescent="0.2">
      <c r="A40" s="29" t="s">
        <v>119</v>
      </c>
      <c r="B40" s="29" t="s">
        <v>56</v>
      </c>
      <c r="C40" s="33" t="s">
        <v>81</v>
      </c>
      <c r="D40" s="34" t="s">
        <v>81</v>
      </c>
      <c r="E40" s="34" t="s">
        <v>81</v>
      </c>
      <c r="F40" s="34" t="s">
        <v>81</v>
      </c>
      <c r="G40" s="35" t="s">
        <v>81</v>
      </c>
      <c r="H40" s="30" t="s">
        <v>23</v>
      </c>
      <c r="I40" s="31">
        <v>2</v>
      </c>
      <c r="J40" s="32"/>
      <c r="K40" s="50">
        <v>22</v>
      </c>
      <c r="L40" s="32">
        <f>I40*J40</f>
        <v>0</v>
      </c>
      <c r="M40" s="1">
        <f t="shared" si="3"/>
        <v>0</v>
      </c>
    </row>
    <row r="41" spans="1:13" ht="15" customHeight="1" x14ac:dyDescent="0.2">
      <c r="A41" s="19" t="s">
        <v>120</v>
      </c>
      <c r="B41" s="19" t="s">
        <v>57</v>
      </c>
      <c r="C41" s="39" t="s">
        <v>95</v>
      </c>
      <c r="D41" s="40" t="s">
        <v>95</v>
      </c>
      <c r="E41" s="40" t="s">
        <v>95</v>
      </c>
      <c r="F41" s="40" t="s">
        <v>95</v>
      </c>
      <c r="G41" s="41" t="s">
        <v>95</v>
      </c>
      <c r="H41" s="16" t="s">
        <v>23</v>
      </c>
      <c r="I41" s="26">
        <v>2</v>
      </c>
      <c r="J41" s="17"/>
      <c r="K41" s="49">
        <v>22</v>
      </c>
      <c r="L41" s="17">
        <f t="shared" ref="L41:L50" si="4">I41*J41</f>
        <v>0</v>
      </c>
      <c r="M41" s="1">
        <f t="shared" si="3"/>
        <v>0</v>
      </c>
    </row>
    <row r="42" spans="1:13" ht="15" customHeight="1" x14ac:dyDescent="0.2">
      <c r="A42" s="29" t="s">
        <v>121</v>
      </c>
      <c r="B42" s="29" t="s">
        <v>58</v>
      </c>
      <c r="C42" s="33" t="s">
        <v>96</v>
      </c>
      <c r="D42" s="34" t="s">
        <v>96</v>
      </c>
      <c r="E42" s="34" t="s">
        <v>96</v>
      </c>
      <c r="F42" s="34" t="s">
        <v>96</v>
      </c>
      <c r="G42" s="35" t="s">
        <v>96</v>
      </c>
      <c r="H42" s="30" t="s">
        <v>23</v>
      </c>
      <c r="I42" s="31">
        <v>2</v>
      </c>
      <c r="J42" s="32"/>
      <c r="K42" s="50">
        <v>22</v>
      </c>
      <c r="L42" s="32">
        <f t="shared" si="4"/>
        <v>0</v>
      </c>
      <c r="M42" s="1">
        <f t="shared" si="3"/>
        <v>0</v>
      </c>
    </row>
    <row r="43" spans="1:13" ht="15" customHeight="1" x14ac:dyDescent="0.2">
      <c r="A43" s="19" t="s">
        <v>122</v>
      </c>
      <c r="B43" s="19" t="s">
        <v>59</v>
      </c>
      <c r="C43" s="39" t="s">
        <v>97</v>
      </c>
      <c r="D43" s="40" t="s">
        <v>97</v>
      </c>
      <c r="E43" s="40" t="s">
        <v>97</v>
      </c>
      <c r="F43" s="40" t="s">
        <v>97</v>
      </c>
      <c r="G43" s="41" t="s">
        <v>97</v>
      </c>
      <c r="H43" s="16" t="s">
        <v>23</v>
      </c>
      <c r="I43" s="26">
        <v>2</v>
      </c>
      <c r="J43" s="17"/>
      <c r="K43" s="49">
        <v>22</v>
      </c>
      <c r="L43" s="17">
        <f t="shared" si="4"/>
        <v>0</v>
      </c>
      <c r="M43" s="1">
        <f t="shared" si="3"/>
        <v>0</v>
      </c>
    </row>
    <row r="44" spans="1:13" ht="15" customHeight="1" x14ac:dyDescent="0.2">
      <c r="A44" s="29" t="s">
        <v>123</v>
      </c>
      <c r="B44" s="29" t="s">
        <v>60</v>
      </c>
      <c r="C44" s="33" t="s">
        <v>95</v>
      </c>
      <c r="D44" s="34" t="s">
        <v>95</v>
      </c>
      <c r="E44" s="34" t="s">
        <v>95</v>
      </c>
      <c r="F44" s="34" t="s">
        <v>95</v>
      </c>
      <c r="G44" s="35" t="s">
        <v>95</v>
      </c>
      <c r="H44" s="30" t="s">
        <v>23</v>
      </c>
      <c r="I44" s="31">
        <v>2</v>
      </c>
      <c r="J44" s="32"/>
      <c r="K44" s="50">
        <v>22</v>
      </c>
      <c r="L44" s="32">
        <f t="shared" si="4"/>
        <v>0</v>
      </c>
      <c r="M44" s="1">
        <f t="shared" si="3"/>
        <v>0</v>
      </c>
    </row>
    <row r="45" spans="1:13" ht="15" customHeight="1" x14ac:dyDescent="0.2">
      <c r="A45" s="19" t="s">
        <v>124</v>
      </c>
      <c r="B45" s="19" t="s">
        <v>61</v>
      </c>
      <c r="C45" s="39" t="s">
        <v>98</v>
      </c>
      <c r="D45" s="40" t="s">
        <v>98</v>
      </c>
      <c r="E45" s="40" t="s">
        <v>98</v>
      </c>
      <c r="F45" s="40" t="s">
        <v>98</v>
      </c>
      <c r="G45" s="41" t="s">
        <v>98</v>
      </c>
      <c r="H45" s="16" t="s">
        <v>23</v>
      </c>
      <c r="I45" s="26">
        <v>2</v>
      </c>
      <c r="J45" s="17"/>
      <c r="K45" s="49">
        <v>22</v>
      </c>
      <c r="L45" s="17">
        <f t="shared" si="4"/>
        <v>0</v>
      </c>
      <c r="M45" s="1">
        <f t="shared" si="3"/>
        <v>0</v>
      </c>
    </row>
    <row r="46" spans="1:13" ht="15" customHeight="1" x14ac:dyDescent="0.2">
      <c r="A46" s="18" t="s">
        <v>125</v>
      </c>
      <c r="B46" s="18" t="s">
        <v>62</v>
      </c>
      <c r="C46" s="43" t="s">
        <v>82</v>
      </c>
      <c r="D46" s="44" t="s">
        <v>82</v>
      </c>
      <c r="E46" s="44" t="s">
        <v>82</v>
      </c>
      <c r="F46" s="44" t="s">
        <v>82</v>
      </c>
      <c r="G46" s="45" t="s">
        <v>82</v>
      </c>
      <c r="H46" s="14" t="s">
        <v>23</v>
      </c>
      <c r="I46" s="25">
        <v>4</v>
      </c>
      <c r="J46" s="15"/>
      <c r="K46" s="50">
        <v>22</v>
      </c>
      <c r="L46" s="15">
        <f t="shared" si="4"/>
        <v>0</v>
      </c>
      <c r="M46" s="1">
        <f t="shared" si="3"/>
        <v>0</v>
      </c>
    </row>
    <row r="47" spans="1:13" ht="15" customHeight="1" x14ac:dyDescent="0.2">
      <c r="A47" s="19" t="s">
        <v>126</v>
      </c>
      <c r="B47" s="19" t="s">
        <v>63</v>
      </c>
      <c r="C47" s="39" t="s">
        <v>99</v>
      </c>
      <c r="D47" s="40" t="s">
        <v>99</v>
      </c>
      <c r="E47" s="40" t="s">
        <v>99</v>
      </c>
      <c r="F47" s="40" t="s">
        <v>99</v>
      </c>
      <c r="G47" s="41" t="s">
        <v>99</v>
      </c>
      <c r="H47" s="16" t="s">
        <v>23</v>
      </c>
      <c r="I47" s="26">
        <v>10</v>
      </c>
      <c r="J47" s="17"/>
      <c r="K47" s="49">
        <v>22</v>
      </c>
      <c r="L47" s="17">
        <f t="shared" si="4"/>
        <v>0</v>
      </c>
      <c r="M47" s="1">
        <f t="shared" si="3"/>
        <v>0</v>
      </c>
    </row>
    <row r="48" spans="1:13" ht="15" customHeight="1" x14ac:dyDescent="0.2">
      <c r="A48" s="29" t="s">
        <v>127</v>
      </c>
      <c r="B48" s="29" t="s">
        <v>64</v>
      </c>
      <c r="C48" s="33" t="s">
        <v>100</v>
      </c>
      <c r="D48" s="34" t="s">
        <v>100</v>
      </c>
      <c r="E48" s="34" t="s">
        <v>100</v>
      </c>
      <c r="F48" s="34" t="s">
        <v>100</v>
      </c>
      <c r="G48" s="35" t="s">
        <v>100</v>
      </c>
      <c r="H48" s="30" t="s">
        <v>23</v>
      </c>
      <c r="I48" s="31">
        <v>2</v>
      </c>
      <c r="J48" s="32"/>
      <c r="K48" s="50">
        <v>22</v>
      </c>
      <c r="L48" s="32">
        <f t="shared" si="4"/>
        <v>0</v>
      </c>
      <c r="M48" s="1">
        <f t="shared" si="3"/>
        <v>0</v>
      </c>
    </row>
    <row r="49" spans="1:13" ht="15" customHeight="1" x14ac:dyDescent="0.2">
      <c r="A49" s="19" t="s">
        <v>128</v>
      </c>
      <c r="B49" s="19" t="s">
        <v>65</v>
      </c>
      <c r="C49" s="39" t="s">
        <v>101</v>
      </c>
      <c r="D49" s="40" t="s">
        <v>101</v>
      </c>
      <c r="E49" s="40" t="s">
        <v>101</v>
      </c>
      <c r="F49" s="40" t="s">
        <v>101</v>
      </c>
      <c r="G49" s="41" t="s">
        <v>101</v>
      </c>
      <c r="H49" s="16" t="s">
        <v>23</v>
      </c>
      <c r="I49" s="26">
        <v>2</v>
      </c>
      <c r="J49" s="17"/>
      <c r="K49" s="49">
        <v>22</v>
      </c>
      <c r="L49" s="17">
        <f t="shared" si="4"/>
        <v>0</v>
      </c>
      <c r="M49" s="1">
        <f t="shared" si="3"/>
        <v>0</v>
      </c>
    </row>
    <row r="50" spans="1:13" ht="29.25" customHeight="1" x14ac:dyDescent="0.2">
      <c r="A50" s="29" t="s">
        <v>129</v>
      </c>
      <c r="B50" s="29" t="s">
        <v>66</v>
      </c>
      <c r="C50" s="33" t="s">
        <v>102</v>
      </c>
      <c r="D50" s="34" t="s">
        <v>102</v>
      </c>
      <c r="E50" s="34" t="s">
        <v>102</v>
      </c>
      <c r="F50" s="34" t="s">
        <v>102</v>
      </c>
      <c r="G50" s="35" t="s">
        <v>102</v>
      </c>
      <c r="H50" s="30" t="s">
        <v>23</v>
      </c>
      <c r="I50" s="31">
        <v>2</v>
      </c>
      <c r="J50" s="32"/>
      <c r="K50" s="50">
        <v>22</v>
      </c>
      <c r="L50" s="32">
        <f t="shared" si="4"/>
        <v>0</v>
      </c>
      <c r="M50" s="1">
        <f t="shared" si="3"/>
        <v>0</v>
      </c>
    </row>
    <row r="51" spans="1:13" ht="15" customHeight="1" x14ac:dyDescent="0.2">
      <c r="A51" s="19" t="s">
        <v>130</v>
      </c>
      <c r="B51" s="19" t="s">
        <v>67</v>
      </c>
      <c r="C51" s="39" t="s">
        <v>103</v>
      </c>
      <c r="D51" s="40" t="s">
        <v>103</v>
      </c>
      <c r="E51" s="40" t="s">
        <v>103</v>
      </c>
      <c r="F51" s="40" t="s">
        <v>103</v>
      </c>
      <c r="G51" s="41" t="s">
        <v>103</v>
      </c>
      <c r="H51" s="16" t="s">
        <v>23</v>
      </c>
      <c r="I51" s="26">
        <v>4</v>
      </c>
      <c r="J51" s="17"/>
      <c r="K51" s="49">
        <v>22</v>
      </c>
      <c r="L51" s="17">
        <f>I52*J51</f>
        <v>0</v>
      </c>
      <c r="M51" s="1">
        <f t="shared" si="3"/>
        <v>0</v>
      </c>
    </row>
    <row r="52" spans="1:13" ht="15" customHeight="1" x14ac:dyDescent="0.2">
      <c r="A52" s="29" t="s">
        <v>131</v>
      </c>
      <c r="B52" s="29" t="s">
        <v>68</v>
      </c>
      <c r="C52" s="33" t="s">
        <v>104</v>
      </c>
      <c r="D52" s="34" t="s">
        <v>104</v>
      </c>
      <c r="E52" s="34" t="s">
        <v>104</v>
      </c>
      <c r="F52" s="34" t="s">
        <v>104</v>
      </c>
      <c r="G52" s="35" t="s">
        <v>104</v>
      </c>
      <c r="H52" s="30" t="s">
        <v>23</v>
      </c>
      <c r="I52" s="31">
        <v>6</v>
      </c>
      <c r="J52" s="32"/>
      <c r="K52" s="50">
        <v>22</v>
      </c>
      <c r="L52" s="32">
        <f>I53*J52</f>
        <v>0</v>
      </c>
      <c r="M52" s="1">
        <f t="shared" si="3"/>
        <v>0</v>
      </c>
    </row>
    <row r="53" spans="1:13" ht="15" customHeight="1" x14ac:dyDescent="0.2">
      <c r="A53" s="19" t="s">
        <v>132</v>
      </c>
      <c r="B53" s="19" t="s">
        <v>69</v>
      </c>
      <c r="C53" s="39" t="s">
        <v>105</v>
      </c>
      <c r="D53" s="40" t="s">
        <v>105</v>
      </c>
      <c r="E53" s="40" t="s">
        <v>105</v>
      </c>
      <c r="F53" s="40" t="s">
        <v>105</v>
      </c>
      <c r="G53" s="41" t="s">
        <v>105</v>
      </c>
      <c r="H53" s="16" t="s">
        <v>23</v>
      </c>
      <c r="I53" s="26">
        <v>6</v>
      </c>
      <c r="J53" s="17"/>
      <c r="K53" s="49">
        <v>22</v>
      </c>
      <c r="L53" s="17">
        <f>I53*J53</f>
        <v>0</v>
      </c>
      <c r="M53" s="1">
        <f t="shared" si="3"/>
        <v>0</v>
      </c>
    </row>
    <row r="54" spans="1:13" ht="15" customHeight="1" x14ac:dyDescent="0.2">
      <c r="A54" s="29" t="s">
        <v>133</v>
      </c>
      <c r="B54" s="29" t="s">
        <v>70</v>
      </c>
      <c r="C54" s="33" t="s">
        <v>106</v>
      </c>
      <c r="D54" s="34" t="s">
        <v>106</v>
      </c>
      <c r="E54" s="34" t="s">
        <v>106</v>
      </c>
      <c r="F54" s="34" t="s">
        <v>106</v>
      </c>
      <c r="G54" s="35" t="s">
        <v>106</v>
      </c>
      <c r="H54" s="30" t="s">
        <v>23</v>
      </c>
      <c r="I54" s="31">
        <v>8</v>
      </c>
      <c r="J54" s="32"/>
      <c r="K54" s="50">
        <v>22</v>
      </c>
      <c r="L54" s="32">
        <f>I54*J54</f>
        <v>0</v>
      </c>
      <c r="M54" s="1">
        <f t="shared" si="3"/>
        <v>0</v>
      </c>
    </row>
    <row r="55" spans="1:13" ht="15" customHeight="1" x14ac:dyDescent="0.2">
      <c r="A55" s="19" t="s">
        <v>134</v>
      </c>
      <c r="B55" s="19" t="s">
        <v>71</v>
      </c>
      <c r="C55" s="39" t="s">
        <v>107</v>
      </c>
      <c r="D55" s="40" t="s">
        <v>107</v>
      </c>
      <c r="E55" s="40" t="s">
        <v>107</v>
      </c>
      <c r="F55" s="40" t="s">
        <v>107</v>
      </c>
      <c r="G55" s="41" t="s">
        <v>107</v>
      </c>
      <c r="H55" s="16" t="s">
        <v>23</v>
      </c>
      <c r="I55" s="26">
        <v>2</v>
      </c>
      <c r="J55" s="17"/>
      <c r="K55" s="49">
        <v>22</v>
      </c>
      <c r="L55" s="17">
        <f t="shared" ref="L55:L58" si="5">I55*J55</f>
        <v>0</v>
      </c>
      <c r="M55" s="1">
        <f t="shared" si="3"/>
        <v>0</v>
      </c>
    </row>
    <row r="56" spans="1:13" ht="15" customHeight="1" x14ac:dyDescent="0.2">
      <c r="A56" s="29" t="s">
        <v>135</v>
      </c>
      <c r="B56" s="29" t="s">
        <v>72</v>
      </c>
      <c r="C56" s="33" t="s">
        <v>102</v>
      </c>
      <c r="D56" s="34" t="s">
        <v>102</v>
      </c>
      <c r="E56" s="34" t="s">
        <v>102</v>
      </c>
      <c r="F56" s="34" t="s">
        <v>102</v>
      </c>
      <c r="G56" s="35" t="s">
        <v>102</v>
      </c>
      <c r="H56" s="30" t="s">
        <v>23</v>
      </c>
      <c r="I56" s="31">
        <v>2</v>
      </c>
      <c r="J56" s="32"/>
      <c r="K56" s="50">
        <v>22</v>
      </c>
      <c r="L56" s="32">
        <f t="shared" si="5"/>
        <v>0</v>
      </c>
      <c r="M56" s="1">
        <f t="shared" si="3"/>
        <v>0</v>
      </c>
    </row>
    <row r="57" spans="1:13" ht="15" customHeight="1" x14ac:dyDescent="0.2">
      <c r="A57" s="19" t="s">
        <v>136</v>
      </c>
      <c r="B57" s="19" t="s">
        <v>73</v>
      </c>
      <c r="C57" s="39" t="s">
        <v>93</v>
      </c>
      <c r="D57" s="40" t="s">
        <v>93</v>
      </c>
      <c r="E57" s="40" t="s">
        <v>93</v>
      </c>
      <c r="F57" s="40" t="s">
        <v>93</v>
      </c>
      <c r="G57" s="41" t="s">
        <v>93</v>
      </c>
      <c r="H57" s="16" t="s">
        <v>23</v>
      </c>
      <c r="I57" s="26">
        <v>2</v>
      </c>
      <c r="J57" s="17"/>
      <c r="K57" s="49">
        <v>22</v>
      </c>
      <c r="L57" s="17">
        <f t="shared" si="5"/>
        <v>0</v>
      </c>
      <c r="M57" s="1">
        <f t="shared" si="3"/>
        <v>0</v>
      </c>
    </row>
    <row r="58" spans="1:13" ht="15" customHeight="1" x14ac:dyDescent="0.2">
      <c r="A58" s="29" t="s">
        <v>137</v>
      </c>
      <c r="B58" s="29" t="s">
        <v>74</v>
      </c>
      <c r="C58" s="33" t="s">
        <v>88</v>
      </c>
      <c r="D58" s="34" t="s">
        <v>88</v>
      </c>
      <c r="E58" s="34" t="s">
        <v>88</v>
      </c>
      <c r="F58" s="34" t="s">
        <v>88</v>
      </c>
      <c r="G58" s="35" t="s">
        <v>88</v>
      </c>
      <c r="H58" s="30" t="s">
        <v>23</v>
      </c>
      <c r="I58" s="31">
        <v>2</v>
      </c>
      <c r="J58" s="32"/>
      <c r="K58" s="50">
        <v>22</v>
      </c>
      <c r="L58" s="32">
        <f t="shared" si="5"/>
        <v>0</v>
      </c>
      <c r="M58" s="1">
        <f t="shared" si="3"/>
        <v>0</v>
      </c>
    </row>
    <row r="59" spans="1:13" ht="15" customHeight="1" x14ac:dyDescent="0.2">
      <c r="A59" s="19" t="s">
        <v>138</v>
      </c>
      <c r="B59" s="19" t="s">
        <v>75</v>
      </c>
      <c r="C59" s="39" t="s">
        <v>88</v>
      </c>
      <c r="D59" s="40" t="s">
        <v>88</v>
      </c>
      <c r="E59" s="40" t="s">
        <v>88</v>
      </c>
      <c r="F59" s="40" t="s">
        <v>88</v>
      </c>
      <c r="G59" s="41" t="s">
        <v>88</v>
      </c>
      <c r="H59" s="16" t="s">
        <v>23</v>
      </c>
      <c r="I59" s="26">
        <v>4</v>
      </c>
      <c r="J59" s="17"/>
      <c r="K59" s="49">
        <v>22</v>
      </c>
      <c r="L59" s="17">
        <f t="shared" ref="L59:L60" si="6">I59*J59</f>
        <v>0</v>
      </c>
      <c r="M59" s="1">
        <f t="shared" ref="M59:M60" si="7">K59*L59/100</f>
        <v>0</v>
      </c>
    </row>
    <row r="60" spans="1:13" ht="15" customHeight="1" x14ac:dyDescent="0.2">
      <c r="A60" s="29" t="s">
        <v>139</v>
      </c>
      <c r="B60" s="29" t="s">
        <v>76</v>
      </c>
      <c r="C60" s="33" t="s">
        <v>108</v>
      </c>
      <c r="D60" s="34" t="s">
        <v>108</v>
      </c>
      <c r="E60" s="34" t="s">
        <v>108</v>
      </c>
      <c r="F60" s="34" t="s">
        <v>108</v>
      </c>
      <c r="G60" s="35" t="s">
        <v>108</v>
      </c>
      <c r="H60" s="30" t="s">
        <v>23</v>
      </c>
      <c r="I60" s="31">
        <v>2</v>
      </c>
      <c r="J60" s="32"/>
      <c r="K60" s="50">
        <v>22</v>
      </c>
      <c r="L60" s="32">
        <f t="shared" si="6"/>
        <v>0</v>
      </c>
      <c r="M60" s="1">
        <f t="shared" si="7"/>
        <v>0</v>
      </c>
    </row>
    <row r="62" spans="1:13" ht="20.25" customHeight="1" x14ac:dyDescent="0.2">
      <c r="I62" s="21" t="s">
        <v>24</v>
      </c>
      <c r="J62" s="6"/>
      <c r="K62" s="7"/>
      <c r="L62" s="8">
        <f>SUM(L17:L60)</f>
        <v>0</v>
      </c>
    </row>
    <row r="63" spans="1:13" ht="20.25" customHeight="1" x14ac:dyDescent="0.2">
      <c r="I63" s="21" t="s">
        <v>25</v>
      </c>
      <c r="J63" s="6"/>
      <c r="K63" s="7"/>
      <c r="L63" s="8">
        <f>SUM(M17:M60)</f>
        <v>0</v>
      </c>
    </row>
    <row r="64" spans="1:13" ht="20.25" customHeight="1" thickBot="1" x14ac:dyDescent="0.25">
      <c r="I64" s="21" t="s">
        <v>26</v>
      </c>
      <c r="J64" s="6"/>
      <c r="K64" s="7"/>
      <c r="L64" s="9">
        <f>L62+L63</f>
        <v>0</v>
      </c>
    </row>
    <row r="65" spans="2:12" ht="13.5" thickTop="1" x14ac:dyDescent="0.2"/>
    <row r="67" spans="2:12" x14ac:dyDescent="0.2">
      <c r="B67" s="1" t="s">
        <v>27</v>
      </c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2:12" ht="25.5" customHeight="1" x14ac:dyDescent="0.2">
      <c r="B68" s="42" t="s">
        <v>30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</row>
    <row r="71" spans="2:12" x14ac:dyDescent="0.2">
      <c r="J71" s="1" t="s">
        <v>28</v>
      </c>
    </row>
    <row r="73" spans="2:12" x14ac:dyDescent="0.2">
      <c r="J73" s="10"/>
      <c r="K73" s="10"/>
    </row>
  </sheetData>
  <sheetProtection selectLockedCells="1"/>
  <mergeCells count="53"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36:G36"/>
    <mergeCell ref="C37:G37"/>
    <mergeCell ref="C38:G38"/>
    <mergeCell ref="C39:G39"/>
    <mergeCell ref="C40:G40"/>
    <mergeCell ref="C31:G31"/>
    <mergeCell ref="C32:G32"/>
    <mergeCell ref="C33:G33"/>
    <mergeCell ref="C34:G34"/>
    <mergeCell ref="C35:G35"/>
    <mergeCell ref="C21:G21"/>
    <mergeCell ref="B68:L68"/>
    <mergeCell ref="C8:D8"/>
    <mergeCell ref="C23:G23"/>
    <mergeCell ref="C24:G24"/>
    <mergeCell ref="C25:G25"/>
    <mergeCell ref="C26:G26"/>
    <mergeCell ref="C27:G27"/>
    <mergeCell ref="C28:G28"/>
    <mergeCell ref="C29:G29"/>
    <mergeCell ref="C30:G30"/>
    <mergeCell ref="C22:G22"/>
    <mergeCell ref="C17:G17"/>
    <mergeCell ref="C18:G18"/>
    <mergeCell ref="C16:G16"/>
    <mergeCell ref="C19:G19"/>
    <mergeCell ref="C20:G20"/>
    <mergeCell ref="A13:L13"/>
    <mergeCell ref="B3:D3"/>
    <mergeCell ref="B4:D4"/>
    <mergeCell ref="B5:D5"/>
    <mergeCell ref="D7:E7"/>
    <mergeCell ref="A12:L12"/>
  </mergeCells>
  <phoneticPr fontId="7" type="noConversion"/>
  <pageMargins left="0.70866141732283472" right="0.70866141732283472" top="0.94488188976377963" bottom="0.94488188976377963" header="0.51181102362204722" footer="0.51181102362204722"/>
  <pageSetup paperSize="9" scale="81" fitToHeight="0" orientation="portrait" horizontalDpi="1200" verticalDpi="1200" r:id="rId1"/>
  <headerFooter>
    <oddHeader>&amp;R&amp;"Arial,Krepko"&amp;12OBR-3</oddHeader>
    <oddFooter xml:space="preserve">&amp;L&amp;"Arial,Poševno"&amp;10UKC Maribor&amp;C&amp;P/&amp;N&amp;R&amp;"Arial,Poševno"&amp;10Vzdrževanje medicinske opreme proizvajalca Olympus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Predračun (OBR-3)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2022-01-20T15:12:12Z</cp:lastPrinted>
  <dcterms:created xsi:type="dcterms:W3CDTF">2018-10-08T09:53:45Z</dcterms:created>
  <dcterms:modified xsi:type="dcterms:W3CDTF">2022-02-10T08:46:00Z</dcterms:modified>
</cp:coreProperties>
</file>